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A_IVAD\Projetos Finalizados_CODEVASF - REV01\Volume 2\Proj. Muros de Contenção\"/>
    </mc:Choice>
  </mc:AlternateContent>
  <xr:revisionPtr revIDLastSave="0" documentId="13_ncr:1_{E3EBA05D-972E-408E-A20A-9BBEC7756E8C}" xr6:coauthVersionLast="47" xr6:coauthVersionMax="47" xr10:uidLastSave="{00000000-0000-0000-0000-000000000000}"/>
  <bookViews>
    <workbookView xWindow="-120" yWindow="-120" windowWidth="20730" windowHeight="11160" xr2:uid="{8EB788D2-B091-462E-B763-624985C4291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G39" i="1"/>
  <c r="G38" i="1"/>
  <c r="G34" i="1"/>
  <c r="B43" i="1" s="1"/>
  <c r="G35" i="1"/>
  <c r="G36" i="1"/>
  <c r="J36" i="1" s="1"/>
  <c r="J31" i="1"/>
  <c r="J32" i="1"/>
  <c r="J30" i="1"/>
  <c r="J27" i="1"/>
  <c r="J28" i="1"/>
  <c r="J26" i="1"/>
  <c r="C31" i="1"/>
  <c r="G31" i="1" s="1"/>
  <c r="C32" i="1"/>
  <c r="G32" i="1" s="1"/>
  <c r="C30" i="1"/>
  <c r="G30" i="1" s="1"/>
  <c r="B18" i="1"/>
  <c r="C26" i="1" s="1"/>
  <c r="G26" i="1" s="1"/>
  <c r="B12" i="1"/>
  <c r="B11" i="1"/>
  <c r="B45" i="1" l="1"/>
  <c r="F45" i="1" s="1"/>
  <c r="H45" i="1" s="1"/>
  <c r="C28" i="1"/>
  <c r="G28" i="1" s="1"/>
  <c r="C27" i="1"/>
  <c r="G27" i="1" s="1"/>
  <c r="F51" i="1"/>
  <c r="H51" i="1" s="1"/>
  <c r="F43" i="1"/>
  <c r="H43" i="1" s="1"/>
  <c r="J34" i="1"/>
  <c r="F49" i="1" s="1"/>
  <c r="H49" i="1" s="1"/>
  <c r="J35" i="1"/>
  <c r="F50" i="1" s="1"/>
  <c r="H50" i="1" s="1"/>
  <c r="B44" i="1"/>
  <c r="F44" i="1" l="1"/>
  <c r="H44" i="1" s="1"/>
</calcChain>
</file>

<file path=xl/sharedStrings.xml><?xml version="1.0" encoding="utf-8"?>
<sst xmlns="http://schemas.openxmlformats.org/spreadsheetml/2006/main" count="112" uniqueCount="49">
  <si>
    <t>tensão horizontal passiva</t>
  </si>
  <si>
    <t>trecho 1</t>
  </si>
  <si>
    <t>trecho 2</t>
  </si>
  <si>
    <t>trecho 3</t>
  </si>
  <si>
    <t>tensão horizontal ativa</t>
  </si>
  <si>
    <t>Coesão</t>
  </si>
  <si>
    <t>Peso específico do solo</t>
  </si>
  <si>
    <t>Peso específico do concreto</t>
  </si>
  <si>
    <t>Nspt</t>
  </si>
  <si>
    <t>Coeficiente de empuxo ativo</t>
  </si>
  <si>
    <t>Coeficiente de empuxo passivo</t>
  </si>
  <si>
    <t>h passivo do Trecho 1</t>
  </si>
  <si>
    <t>h passivo do Trecho 2</t>
  </si>
  <si>
    <t>h passivo do Trecho 3</t>
  </si>
  <si>
    <t>h ativo do Trecho 1</t>
  </si>
  <si>
    <t>h ativo do Trecho 2</t>
  </si>
  <si>
    <t>h ativo do Trecho 3</t>
  </si>
  <si>
    <t>kN/m²</t>
  </si>
  <si>
    <t>kN/m³</t>
  </si>
  <si>
    <t>m</t>
  </si>
  <si>
    <t>°</t>
  </si>
  <si>
    <t>Empuxo passivo Trecho 1</t>
  </si>
  <si>
    <t>Empuxo passivo Trecho 2</t>
  </si>
  <si>
    <t>Empuxo passivo Trecho 3</t>
  </si>
  <si>
    <t>Empuxo ativo Trecho 1</t>
  </si>
  <si>
    <t>Empuxo ativo Trecho 2</t>
  </si>
  <si>
    <t>Empuxo ativo Trecho 3</t>
  </si>
  <si>
    <t>kN</t>
  </si>
  <si>
    <t>ponto de ação</t>
  </si>
  <si>
    <t>centróide</t>
  </si>
  <si>
    <t>Peso do muro Trecho 1</t>
  </si>
  <si>
    <t>Peso do muro Trecho 2</t>
  </si>
  <si>
    <t>Peso do muro Trecho 3</t>
  </si>
  <si>
    <t>Base do muro</t>
  </si>
  <si>
    <t>Topo do Muro</t>
  </si>
  <si>
    <t>Peso do solo acima do muro</t>
  </si>
  <si>
    <t>coeficiente de atrito</t>
  </si>
  <si>
    <t>Força de atrito Trecho 1</t>
  </si>
  <si>
    <t>Força de atrito Trecho 2</t>
  </si>
  <si>
    <t>Força de atrito Trecho 3</t>
  </si>
  <si>
    <t>Fs1</t>
  </si>
  <si>
    <t>Fs2</t>
  </si>
  <si>
    <t>Fs3</t>
  </si>
  <si>
    <t>VERIFICAÇÃO DO DESLIZAMENTO</t>
  </si>
  <si>
    <t>FS</t>
  </si>
  <si>
    <t>&gt; 1,5</t>
  </si>
  <si>
    <t>VERIFICAÇÃO DO TOMBAMENTO</t>
  </si>
  <si>
    <t>Ângulo de atrito</t>
  </si>
  <si>
    <t>MEMÓRIA DE CÁLCULO MUROS DE CONTENÇÃO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</si>
</sst>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0</xdr:row>
      <xdr:rowOff>0</xdr:rowOff>
    </xdr:from>
    <xdr:to>
      <xdr:col>0</xdr:col>
      <xdr:colOff>1182687</xdr:colOff>
      <xdr:row>6</xdr:row>
      <xdr:rowOff>33715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240DF07-0F9F-4DAD-ABA6-474D5342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5" y="0"/>
          <a:ext cx="1071562" cy="1176715"/>
        </a:xfrm>
        <a:prstGeom prst="rect">
          <a:avLst/>
        </a:prstGeom>
      </xdr:spPr>
    </xdr:pic>
    <xdr:clientData/>
  </xdr:twoCellAnchor>
  <xdr:twoCellAnchor editAs="oneCell">
    <xdr:from>
      <xdr:col>0</xdr:col>
      <xdr:colOff>1746250</xdr:colOff>
      <xdr:row>1</xdr:row>
      <xdr:rowOff>63499</xdr:rowOff>
    </xdr:from>
    <xdr:to>
      <xdr:col>7</xdr:col>
      <xdr:colOff>301625</xdr:colOff>
      <xdr:row>6</xdr:row>
      <xdr:rowOff>179814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33E220-D2E1-4AC3-9D84-F6EC125DD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6250" y="253999"/>
          <a:ext cx="6175375" cy="1068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538E-D48F-4BE6-84E4-895586F7629A}">
  <dimension ref="A9:K51"/>
  <sheetViews>
    <sheetView tabSelected="1" view="pageBreakPreview" zoomScale="60" zoomScaleNormal="80" workbookViewId="0">
      <selection activeCell="Q13" sqref="Q13"/>
    </sheetView>
  </sheetViews>
  <sheetFormatPr defaultRowHeight="15" x14ac:dyDescent="0.25"/>
  <cols>
    <col min="1" max="1" width="37.140625" customWidth="1"/>
    <col min="2" max="2" width="12" customWidth="1"/>
    <col min="3" max="3" width="11.140625" customWidth="1"/>
    <col min="6" max="6" width="25.42578125" bestFit="1" customWidth="1"/>
    <col min="7" max="7" width="10.5703125" bestFit="1" customWidth="1"/>
    <col min="9" max="9" width="19.7109375" customWidth="1"/>
  </cols>
  <sheetData>
    <row r="9" spans="1:11" ht="21" x14ac:dyDescent="0.35">
      <c r="A9" s="4" t="s">
        <v>48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1" spans="1:11" x14ac:dyDescent="0.25">
      <c r="A11" t="s">
        <v>47</v>
      </c>
      <c r="B11">
        <f>28+(0.4*B15)</f>
        <v>29.2</v>
      </c>
      <c r="C11" t="s">
        <v>20</v>
      </c>
    </row>
    <row r="12" spans="1:11" x14ac:dyDescent="0.25">
      <c r="A12" t="s">
        <v>5</v>
      </c>
      <c r="B12">
        <f>B15/0.35</f>
        <v>8.5714285714285712</v>
      </c>
    </row>
    <row r="13" spans="1:11" x14ac:dyDescent="0.25">
      <c r="A13" t="s">
        <v>6</v>
      </c>
      <c r="B13">
        <v>20</v>
      </c>
      <c r="C13" t="s">
        <v>18</v>
      </c>
    </row>
    <row r="14" spans="1:11" x14ac:dyDescent="0.25">
      <c r="A14" t="s">
        <v>7</v>
      </c>
      <c r="B14">
        <v>25</v>
      </c>
      <c r="C14" t="s">
        <v>18</v>
      </c>
    </row>
    <row r="15" spans="1:11" x14ac:dyDescent="0.25">
      <c r="A15" t="s">
        <v>8</v>
      </c>
      <c r="B15">
        <v>3</v>
      </c>
    </row>
    <row r="16" spans="1:11" x14ac:dyDescent="0.25">
      <c r="A16" t="s">
        <v>36</v>
      </c>
      <c r="B16">
        <v>0.4</v>
      </c>
    </row>
    <row r="17" spans="1:11" x14ac:dyDescent="0.25">
      <c r="A17" t="s">
        <v>9</v>
      </c>
      <c r="B17">
        <v>0.26769999999999999</v>
      </c>
    </row>
    <row r="18" spans="1:11" x14ac:dyDescent="0.25">
      <c r="A18" t="s">
        <v>10</v>
      </c>
      <c r="B18">
        <f>1/B17</f>
        <v>3.7355248412401942</v>
      </c>
    </row>
    <row r="19" spans="1:11" x14ac:dyDescent="0.25">
      <c r="A19" t="s">
        <v>11</v>
      </c>
      <c r="B19">
        <v>1</v>
      </c>
      <c r="C19" t="s">
        <v>19</v>
      </c>
    </row>
    <row r="20" spans="1:11" x14ac:dyDescent="0.25">
      <c r="A20" t="s">
        <v>12</v>
      </c>
      <c r="B20">
        <v>1</v>
      </c>
      <c r="C20" t="s">
        <v>19</v>
      </c>
    </row>
    <row r="21" spans="1:11" x14ac:dyDescent="0.25">
      <c r="A21" t="s">
        <v>13</v>
      </c>
      <c r="B21">
        <v>1</v>
      </c>
      <c r="C21" t="s">
        <v>19</v>
      </c>
    </row>
    <row r="22" spans="1:11" x14ac:dyDescent="0.25">
      <c r="A22" t="s">
        <v>14</v>
      </c>
      <c r="B22">
        <v>2</v>
      </c>
      <c r="C22" t="s">
        <v>19</v>
      </c>
    </row>
    <row r="23" spans="1:11" x14ac:dyDescent="0.25">
      <c r="A23" t="s">
        <v>15</v>
      </c>
      <c r="B23">
        <v>3</v>
      </c>
      <c r="C23" t="s">
        <v>19</v>
      </c>
    </row>
    <row r="24" spans="1:11" x14ac:dyDescent="0.25">
      <c r="A24" t="s">
        <v>16</v>
      </c>
      <c r="B24">
        <v>2</v>
      </c>
      <c r="C24" t="s">
        <v>19</v>
      </c>
    </row>
    <row r="26" spans="1:11" x14ac:dyDescent="0.25">
      <c r="A26" t="s">
        <v>0</v>
      </c>
      <c r="B26" t="s">
        <v>1</v>
      </c>
      <c r="C26">
        <f>$B$18*$B$13*B19</f>
        <v>74.710496824803883</v>
      </c>
      <c r="D26" t="s">
        <v>17</v>
      </c>
      <c r="F26" t="s">
        <v>21</v>
      </c>
      <c r="G26" s="1">
        <f>(C26*B19)/2</f>
        <v>37.355248412401941</v>
      </c>
      <c r="H26" t="s">
        <v>27</v>
      </c>
      <c r="I26" t="s">
        <v>28</v>
      </c>
      <c r="J26" s="2">
        <f>B19/3</f>
        <v>0.33333333333333331</v>
      </c>
      <c r="K26" t="s">
        <v>19</v>
      </c>
    </row>
    <row r="27" spans="1:11" x14ac:dyDescent="0.25">
      <c r="A27" t="s">
        <v>0</v>
      </c>
      <c r="B27" t="s">
        <v>2</v>
      </c>
      <c r="C27">
        <f>$B$18*$B$13*B20</f>
        <v>74.710496824803883</v>
      </c>
      <c r="D27" t="s">
        <v>17</v>
      </c>
      <c r="F27" t="s">
        <v>22</v>
      </c>
      <c r="G27" s="1">
        <f>(C27*B20)/2</f>
        <v>37.355248412401941</v>
      </c>
      <c r="H27" t="s">
        <v>27</v>
      </c>
      <c r="I27" t="s">
        <v>28</v>
      </c>
      <c r="J27" s="2">
        <f>B20/3</f>
        <v>0.33333333333333331</v>
      </c>
      <c r="K27" t="s">
        <v>19</v>
      </c>
    </row>
    <row r="28" spans="1:11" x14ac:dyDescent="0.25">
      <c r="A28" t="s">
        <v>0</v>
      </c>
      <c r="B28" t="s">
        <v>3</v>
      </c>
      <c r="C28">
        <f>$B$18*$B$13*B21</f>
        <v>74.710496824803883</v>
      </c>
      <c r="D28" t="s">
        <v>17</v>
      </c>
      <c r="F28" t="s">
        <v>23</v>
      </c>
      <c r="G28" s="1">
        <f>(C28*B21)/2</f>
        <v>37.355248412401941</v>
      </c>
      <c r="H28" t="s">
        <v>27</v>
      </c>
      <c r="I28" t="s">
        <v>28</v>
      </c>
      <c r="J28" s="2">
        <f>B21/3</f>
        <v>0.33333333333333331</v>
      </c>
      <c r="K28" t="s">
        <v>19</v>
      </c>
    </row>
    <row r="29" spans="1:11" x14ac:dyDescent="0.25">
      <c r="J29" s="2"/>
    </row>
    <row r="30" spans="1:11" x14ac:dyDescent="0.25">
      <c r="A30" t="s">
        <v>4</v>
      </c>
      <c r="B30" t="s">
        <v>1</v>
      </c>
      <c r="C30">
        <f>$B$13*$B$17*B22</f>
        <v>10.708</v>
      </c>
      <c r="D30" t="s">
        <v>17</v>
      </c>
      <c r="F30" t="s">
        <v>24</v>
      </c>
      <c r="G30">
        <f>(C30*B22)/2</f>
        <v>10.708</v>
      </c>
      <c r="H30" t="s">
        <v>27</v>
      </c>
      <c r="I30" t="s">
        <v>28</v>
      </c>
      <c r="J30" s="2">
        <f>B22/3</f>
        <v>0.66666666666666663</v>
      </c>
      <c r="K30" t="s">
        <v>19</v>
      </c>
    </row>
    <row r="31" spans="1:11" x14ac:dyDescent="0.25">
      <c r="A31" t="s">
        <v>4</v>
      </c>
      <c r="B31" t="s">
        <v>2</v>
      </c>
      <c r="C31">
        <f>$B$13*$B$17*B23</f>
        <v>16.062000000000001</v>
      </c>
      <c r="D31" t="s">
        <v>17</v>
      </c>
      <c r="F31" t="s">
        <v>25</v>
      </c>
      <c r="G31">
        <f>(C31*B23)/2</f>
        <v>24.093000000000004</v>
      </c>
      <c r="H31" t="s">
        <v>27</v>
      </c>
      <c r="I31" t="s">
        <v>28</v>
      </c>
      <c r="J31" s="2">
        <f>B23/3</f>
        <v>1</v>
      </c>
      <c r="K31" t="s">
        <v>19</v>
      </c>
    </row>
    <row r="32" spans="1:11" x14ac:dyDescent="0.25">
      <c r="A32" t="s">
        <v>4</v>
      </c>
      <c r="B32" t="s">
        <v>3</v>
      </c>
      <c r="C32">
        <f>$B$13*$B$17*B24</f>
        <v>10.708</v>
      </c>
      <c r="D32" t="s">
        <v>17</v>
      </c>
      <c r="F32" t="s">
        <v>26</v>
      </c>
      <c r="G32">
        <f>(C32*B24)/2</f>
        <v>10.708</v>
      </c>
      <c r="H32" t="s">
        <v>27</v>
      </c>
      <c r="I32" t="s">
        <v>28</v>
      </c>
      <c r="J32" s="2">
        <f>B24/3</f>
        <v>0.66666666666666663</v>
      </c>
      <c r="K32" t="s">
        <v>19</v>
      </c>
    </row>
    <row r="34" spans="1:11" x14ac:dyDescent="0.25">
      <c r="A34" t="s">
        <v>33</v>
      </c>
      <c r="B34">
        <v>1</v>
      </c>
      <c r="C34" t="s">
        <v>19</v>
      </c>
      <c r="F34" t="s">
        <v>30</v>
      </c>
      <c r="G34">
        <f>(($B$34+$B$35)/2)*$B$14*B22</f>
        <v>37.5</v>
      </c>
      <c r="H34" t="s">
        <v>27</v>
      </c>
      <c r="I34" t="s">
        <v>29</v>
      </c>
      <c r="J34" s="2">
        <f>((B35*B22*B14*0.25)+(((B35*B22)/2)*B14*0.667))/G34</f>
        <v>0.38900000000000001</v>
      </c>
      <c r="K34" t="s">
        <v>19</v>
      </c>
    </row>
    <row r="35" spans="1:11" x14ac:dyDescent="0.25">
      <c r="A35" t="s">
        <v>34</v>
      </c>
      <c r="B35">
        <v>0.5</v>
      </c>
      <c r="C35" t="s">
        <v>19</v>
      </c>
      <c r="F35" t="s">
        <v>31</v>
      </c>
      <c r="G35">
        <f>(($B$34+$B$35)/2)*$B$14*B23</f>
        <v>56.25</v>
      </c>
      <c r="H35" t="s">
        <v>27</v>
      </c>
      <c r="I35" t="s">
        <v>29</v>
      </c>
      <c r="J35" s="2">
        <f>((B35*B23*B14*0.25)+(((B35*B23)/2)*B14*0.667))/G35</f>
        <v>0.38900000000000001</v>
      </c>
      <c r="K35" t="s">
        <v>19</v>
      </c>
    </row>
    <row r="36" spans="1:11" x14ac:dyDescent="0.25">
      <c r="F36" t="s">
        <v>32</v>
      </c>
      <c r="G36">
        <f>(($B$34+$B$35)/2)*$B$14*B24</f>
        <v>37.5</v>
      </c>
      <c r="H36" t="s">
        <v>27</v>
      </c>
      <c r="I36" t="s">
        <v>29</v>
      </c>
      <c r="J36" s="2">
        <f>((B35*B24*B14*0.25)+(((B35*B24)/2)*B14*0.667))/G36</f>
        <v>0.38900000000000001</v>
      </c>
      <c r="K36" t="s">
        <v>19</v>
      </c>
    </row>
    <row r="38" spans="1:11" x14ac:dyDescent="0.25">
      <c r="F38" t="s">
        <v>35</v>
      </c>
      <c r="G38" s="2">
        <f>(($B$35*B22)/2)*$B$13</f>
        <v>10</v>
      </c>
      <c r="H38" t="s">
        <v>27</v>
      </c>
      <c r="I38" t="s">
        <v>29</v>
      </c>
      <c r="J38" s="2">
        <v>0.83299999999999996</v>
      </c>
      <c r="K38" t="s">
        <v>19</v>
      </c>
    </row>
    <row r="39" spans="1:11" x14ac:dyDescent="0.25">
      <c r="F39" t="s">
        <v>35</v>
      </c>
      <c r="G39" s="2">
        <f>(($B$35*B23)/2)*$B$13</f>
        <v>15</v>
      </c>
      <c r="H39" t="s">
        <v>27</v>
      </c>
      <c r="I39" t="s">
        <v>29</v>
      </c>
      <c r="J39" s="2">
        <v>0.83299999999999996</v>
      </c>
      <c r="K39" t="s">
        <v>19</v>
      </c>
    </row>
    <row r="40" spans="1:11" x14ac:dyDescent="0.25">
      <c r="F40" t="s">
        <v>35</v>
      </c>
      <c r="G40" s="2">
        <f>(($B$35*B24)/2)*$B$13</f>
        <v>10</v>
      </c>
      <c r="H40" t="s">
        <v>27</v>
      </c>
      <c r="I40" t="s">
        <v>29</v>
      </c>
      <c r="J40" s="2">
        <v>0.83299999999999996</v>
      </c>
      <c r="K40" t="s">
        <v>19</v>
      </c>
    </row>
    <row r="42" spans="1:11" x14ac:dyDescent="0.25">
      <c r="A42" s="3" t="s">
        <v>43</v>
      </c>
      <c r="B42" s="3"/>
      <c r="C42" s="3"/>
      <c r="D42" s="3"/>
      <c r="E42" s="3"/>
      <c r="F42" s="3"/>
      <c r="G42" s="3"/>
      <c r="H42" s="3"/>
    </row>
    <row r="43" spans="1:11" x14ac:dyDescent="0.25">
      <c r="A43" t="s">
        <v>37</v>
      </c>
      <c r="B43" s="2">
        <f>(G34+G38)*$B$16</f>
        <v>19</v>
      </c>
      <c r="C43" t="s">
        <v>27</v>
      </c>
      <c r="E43" t="s">
        <v>40</v>
      </c>
      <c r="F43" s="1">
        <f>(B43+G26)/G30</f>
        <v>5.2629107594697366</v>
      </c>
      <c r="G43" t="s">
        <v>45</v>
      </c>
      <c r="H43" t="str">
        <f>IF(F43&gt;1.5,"OK","Rever")</f>
        <v>OK</v>
      </c>
    </row>
    <row r="44" spans="1:11" x14ac:dyDescent="0.25">
      <c r="A44" t="s">
        <v>38</v>
      </c>
      <c r="B44" s="2">
        <f>(G35+G39)*$B$16</f>
        <v>28.5</v>
      </c>
      <c r="C44" t="s">
        <v>27</v>
      </c>
      <c r="E44" t="s">
        <v>41</v>
      </c>
      <c r="F44" s="1">
        <f>(B44+G27)/G31</f>
        <v>2.7333768485619032</v>
      </c>
      <c r="G44" t="s">
        <v>45</v>
      </c>
      <c r="H44" t="str">
        <f>IF(F44&gt;1.5,"OK","Rever")</f>
        <v>OK</v>
      </c>
    </row>
    <row r="45" spans="1:11" x14ac:dyDescent="0.25">
      <c r="A45" t="s">
        <v>39</v>
      </c>
      <c r="B45" s="2">
        <f>(G36+G40)*$B$16</f>
        <v>19</v>
      </c>
      <c r="C45" t="s">
        <v>27</v>
      </c>
      <c r="E45" t="s">
        <v>42</v>
      </c>
      <c r="F45" s="1">
        <f>(B45+G28)/G32</f>
        <v>5.2629107594697366</v>
      </c>
      <c r="G45" t="s">
        <v>45</v>
      </c>
      <c r="H45" t="str">
        <f>IF(F45&gt;1.5,"OK","Rever")</f>
        <v>OK</v>
      </c>
    </row>
    <row r="48" spans="1:11" x14ac:dyDescent="0.25">
      <c r="A48" s="3" t="s">
        <v>46</v>
      </c>
      <c r="B48" s="3"/>
      <c r="C48" s="3"/>
      <c r="D48" s="3"/>
      <c r="E48" s="3"/>
      <c r="F48" s="3"/>
      <c r="G48" s="3"/>
      <c r="H48" s="3"/>
    </row>
    <row r="49" spans="1:8" x14ac:dyDescent="0.25">
      <c r="A49" t="s">
        <v>44</v>
      </c>
      <c r="F49" s="1">
        <f>((G34*J34)+(G38*J38)+(G26*J26))/(G30*J30)</f>
        <v>4.954601625532403</v>
      </c>
      <c r="G49" t="s">
        <v>45</v>
      </c>
      <c r="H49" t="str">
        <f>IF(F49&gt;1.5,"OK","Rever")</f>
        <v>OK</v>
      </c>
    </row>
    <row r="50" spans="1:8" x14ac:dyDescent="0.25">
      <c r="F50" s="1">
        <f>((G35*J35)+(G39*J39)+(G27*J27))/(G31*J31)</f>
        <v>1.943635058763983</v>
      </c>
      <c r="G50" t="s">
        <v>45</v>
      </c>
      <c r="H50" t="str">
        <f>IF(F50&gt;1.5,"OK","Rever")</f>
        <v>OK</v>
      </c>
    </row>
    <row r="51" spans="1:8" x14ac:dyDescent="0.25">
      <c r="F51" s="1">
        <f>((G36*J36)+(G40*J40)+(G28*J28))/(G32*J32)</f>
        <v>4.954601625532403</v>
      </c>
      <c r="G51" t="s">
        <v>45</v>
      </c>
      <c r="H51" t="str">
        <f>IF(F51&gt;1.5,"OK","Rever")</f>
        <v>OK</v>
      </c>
    </row>
  </sheetData>
  <mergeCells count="3">
    <mergeCell ref="A42:H42"/>
    <mergeCell ref="A48:H48"/>
    <mergeCell ref="A9:K9"/>
  </mergeCells>
  <pageMargins left="0.51181102362204722" right="0.51181102362204722" top="0.78740157480314965" bottom="0.78740157480314965" header="0.31496062992125984" footer="0.31496062992125984"/>
  <pageSetup paperSize="9" scale="84" orientation="landscape" horizontalDpi="0" verticalDpi="0" r:id="rId1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canuto</dc:creator>
  <cp:lastModifiedBy>Lucélia</cp:lastModifiedBy>
  <cp:lastPrinted>2024-02-17T14:18:30Z</cp:lastPrinted>
  <dcterms:created xsi:type="dcterms:W3CDTF">2024-02-14T18:51:49Z</dcterms:created>
  <dcterms:modified xsi:type="dcterms:W3CDTF">2024-02-17T14:18:40Z</dcterms:modified>
</cp:coreProperties>
</file>